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danh mục\"/>
    </mc:Choice>
  </mc:AlternateContent>
  <bookViews>
    <workbookView xWindow="0" yWindow="60" windowWidth="20730" windowHeight="11700" tabRatio="565"/>
  </bookViews>
  <sheets>
    <sheet name="BIỂU TH1" sheetId="1" r:id="rId1"/>
    <sheet name="Sheet2" sheetId="2" state="hidden" r:id="rId2"/>
  </sheets>
  <definedNames>
    <definedName name="_xlnm._FilterDatabase" localSheetId="0" hidden="1">'BIỂU TH1'!$A$2:$L$19</definedName>
    <definedName name="_xlnm.Print_Area" localSheetId="0">'BIỂU TH1'!$A$1:$H$20</definedName>
    <definedName name="_xlnm.Print_Area" localSheetId="1">Sheet2!$A$1:$H$3</definedName>
    <definedName name="_xlnm.Print_Titles" localSheetId="0">'BIỂU TH1'!$2:$2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0" i="1" l="1"/>
</calcChain>
</file>

<file path=xl/sharedStrings.xml><?xml version="1.0" encoding="utf-8"?>
<sst xmlns="http://schemas.openxmlformats.org/spreadsheetml/2006/main" count="93" uniqueCount="71">
  <si>
    <t>STT</t>
  </si>
  <si>
    <t>Danh mục các khu đất để thực hiện đấu thầu dự án</t>
  </si>
  <si>
    <t>Địa điểm</t>
  </si>
  <si>
    <t>Diện tích (ha)</t>
  </si>
  <si>
    <t xml:space="preserve">Cơ quan tổ chức thực hiện đấu thầu lựa chọn nhà đầu tư </t>
  </si>
  <si>
    <t>Căn cứ pháp lý</t>
  </si>
  <si>
    <t>(1)</t>
  </si>
  <si>
    <t>(2)</t>
  </si>
  <si>
    <t>(3)</t>
  </si>
  <si>
    <t>(4)</t>
  </si>
  <si>
    <t>(5)</t>
  </si>
  <si>
    <t>(6)</t>
  </si>
  <si>
    <t>(7)</t>
  </si>
  <si>
    <t>(8)</t>
  </si>
  <si>
    <t xml:space="preserve">I </t>
  </si>
  <si>
    <t>Tiến độ thực hiện trình tự thủ tục đấu thầu lựa chọn nhà đầu tư (ngày)</t>
  </si>
  <si>
    <t xml:space="preserve">Kế hoạch tổ chức đấu thầu lựa chọn nhà đầu tư (từ năm - năm) </t>
  </si>
  <si>
    <t>DANH MỤC CÁC KHU ĐẤT THỰC HIỆN ĐẤU THẦU DỰ ÁN KHU ĐÔ THỊ, KHU DÂN CƯ NÔNG THÔN TRÊN ĐỊA BÀN TỈNH PHÚ THỌ
 (DỰ ÁN ĐÃ ĐƯỢC CÓ CHỦ TRƯƠNG ĐẦU TƯ)</t>
  </si>
  <si>
    <t>Thị xã Phú Thọ</t>
  </si>
  <si>
    <t>Khu nhà ở đô thị ven hồ Đồng Nhà Dòng, xã Văn Lung</t>
  </si>
  <si>
    <t>Xã Văn Lung, thị xã
 Phú Thọ</t>
  </si>
  <si>
    <t xml:space="preserve">II </t>
  </si>
  <si>
    <t>Xã Vạn Xuân</t>
  </si>
  <si>
    <t>Khu đất ở dân cư tại khu 18, 19 xã Vạn Xuân, huyện Tam Nông</t>
  </si>
  <si>
    <t>III</t>
  </si>
  <si>
    <t>Sở Xây dựng</t>
  </si>
  <si>
    <t>180 ngày</t>
  </si>
  <si>
    <t>Huyện Lâm Thao</t>
  </si>
  <si>
    <t>Huyện Tam Nông</t>
  </si>
  <si>
    <t>Khu nhà ở kết hợp du lịch nghỉ dưỡng cao cấp tại thị trấn Thanh Thủy và xã Bảo Yên, huyện Thanh Thủy</t>
  </si>
  <si>
    <t>Huyện Thanh Thủy</t>
  </si>
  <si>
    <t>I</t>
  </si>
  <si>
    <t xml:space="preserve">180 ngày </t>
  </si>
  <si>
    <t>Quyết định số 1605/QĐ-UBND ngày 15/3/2022 của UBND huyện  phê duyệt QH chi tiết 1/500</t>
  </si>
  <si>
    <t>Quyết định số 516/QĐ-UBND ngày 10/2/2022 của UBND huyện phê duyệt Quy hoạch chi tiết tỷ lệ 1/500</t>
  </si>
  <si>
    <t>Quyết định phê duyệt quy hoạch số 2194/QĐ-UBND ngày 17/8/2022 của UBND tỉnh</t>
  </si>
  <si>
    <t>UBND thị xã Phú Thọ</t>
  </si>
  <si>
    <t>UBND huyện Tam Nông</t>
  </si>
  <si>
    <t>UBND huyện Lâm Thao</t>
  </si>
  <si>
    <t>Khu dân cư nông thôn mới Đầm Bạch Thuỷ, xã Tu Vũ, huyện Thanh Thuỷ</t>
  </si>
  <si>
    <t>Dự án chưa có chủ trương đầu tư</t>
  </si>
  <si>
    <t>A</t>
  </si>
  <si>
    <t>Dự án đã có chủ trương đầu tư</t>
  </si>
  <si>
    <t>B</t>
  </si>
  <si>
    <t>Quyết định số 2650/QĐ-UBND ngày 11/12/2023 của UBND tỉnh về việc phê duyệt Quy hoạch chi tiết tỷ lệ 1/500.</t>
  </si>
  <si>
    <t>Khu dân cư nông thôn mới kết hợp du lịch sinh thái, nghỉ dưỡng và dịch vụ thể thao tại huyện Thanh Thủy và huyện Thanh Sơn, tỉnh Phú Thọ</t>
  </si>
  <si>
    <t>Quyết định số 438/QĐ-UBND ngày 11/3/2024 của UBND tỉnh Phú Thọ về việc phê duyệt Quy hoạch phân khu xây dựng tỷ lệ 1/2000.</t>
  </si>
  <si>
    <r>
      <t xml:space="preserve">Biểu 1: DANH MỤC CÁC KHU ĐẤT THỰC HIỆN ĐẤU THẦU DỰ ÁN (THEO QUY ĐỊNH TẠI KHOẢN 27 ĐIỀU 79 LUẬT ĐẤT ĐAI NĂM 2024)
TRÊN ĐỊA BÀN TỈNH PHÚ THỌ
</t>
    </r>
    <r>
      <rPr>
        <i/>
        <sz val="12"/>
        <color theme="1"/>
        <rFont val="Times New Roman"/>
        <family val="1"/>
      </rPr>
      <t>(Kèm theo Tờ trình số:     /TTr-SKHĐT ngày    tháng     năm 2024 của Sở Kế hoạch và Đầu tư)</t>
    </r>
  </si>
  <si>
    <t xml:space="preserve">Cơ quan đề xuất thực hiện đấu thầu lựa chọn nhà đầu tư </t>
  </si>
  <si>
    <t>Xã Hương Nộn</t>
  </si>
  <si>
    <t>Khu nhà ở và dịch vụ thương mại xã Hương Nộn, huyện Tam Nông</t>
  </si>
  <si>
    <t>Khu dân cư mới Vạn Xuân</t>
  </si>
  <si>
    <t>- Quyết định chủ trương đầu tư số 547/QĐ-UBND ngày 11/3/2022 của UBND tỉnh;
- Quyết định phê duyệt QH chi tiết tỷ lệ 1/500 số 2597/QĐ-UBND của UBND huyện Tam Nông.</t>
  </si>
  <si>
    <t>Khu dân cư nông thôn mới tại các khu 17, 18, 19 xã Vạn Xuân, huyện Tam Nông</t>
  </si>
  <si>
    <t>IV</t>
  </si>
  <si>
    <t>Tam Nông</t>
  </si>
  <si>
    <t>Khu dân cư nông thôn mới tại khu Quang Giang xã Hoàng Xá</t>
  </si>
  <si>
    <t>UBND huyện Thanh Thủy</t>
  </si>
  <si>
    <t>Xã Sơn Vi, huyện Lâm Thao</t>
  </si>
  <si>
    <t xml:space="preserve"> Xã Tu Vũ, huyện Thanh Thuỷ</t>
  </si>
  <si>
    <t>Thị trấn Thanh Thủy và Xã Bảo Yên</t>
  </si>
  <si>
    <t>Xã Đồng Trung, xã Tu Vũ, huyện Thanh Thủy và xã Thắng Sơn, huyện Thanh Sơn</t>
  </si>
  <si>
    <t>Xã Hoàng Xá, huyện Thanh Thủy</t>
  </si>
  <si>
    <t>Xã Vạn Xuân, huyện Tam Nông</t>
  </si>
  <si>
    <t xml:space="preserve">Quyết định số 6954/QĐ-UBND ngày 17/11/2022 của UBND huyện Tam Nông về việc phê duyệt Quy hoạch chi tiết
</t>
  </si>
  <si>
    <t>Quyết định số 2107/QĐ-UBND ngày 31/5/2023 của UBND huyện Thanh Thủy về việc phê duyệt Quy hoạch chi tiết 1/500</t>
  </si>
  <si>
    <t>Khu dân cư kết hợp du lịch nghỉ dưỡng tại xã Lam Sơn, huyện Tam Nông</t>
  </si>
  <si>
    <t xml:space="preserve">Quyết định số 4256/QĐ-UBND ngày 07/9/2022 của UBND huyện Thanh Thủy về việc phê duyệt duyệt Quy hoạch chi tiết </t>
  </si>
  <si>
    <t>Khu dân cư nông thôn mới tại xã Sơn Vi</t>
  </si>
  <si>
    <t xml:space="preserve">- Quyết định số 2442/QĐ-UBND ngày 16/11/2023 của UBND tỉnh phê duyệt Quy hoạch chi tiết xây dựng tỷ lệ 1/500 
- Văn bản số 1848/UBND-CNXD ngày 13/5/2024 của UBND tỉnh về việc điều chỉnh Quy hoạch chi tiết 1/500 
</t>
  </si>
  <si>
    <t>Quyết định số 2249/QĐ-UBND ngày 18/4/2022 của UBND huyện Tam Nông phê duyệt Quy hoạch chi tiết tỷ lệ 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</si>
</sst>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4"/>
      <color theme="1"/>
      <name val="Times New Roman"/>
      <family val="1"/>
    </font>
    <font>
      <b/>
      <sz val="13"/>
      <color theme="1"/>
      <name val="Times New Roman"/>
      <family val="1"/>
    </font>
    <font>
      <b/>
      <sz val="14"/>
      <color theme="1"/>
      <name val="Times New Roman"/>
      <family val="1"/>
    </font>
    <font>
      <b/>
      <sz val="11"/>
      <color theme="1"/>
      <name val="Calibri"/>
      <family val="2"/>
      <scheme val="minor"/>
    </font>
    <font>
      <sz val="11"/>
      <color theme="1"/>
      <name val="Calibri"/>
      <family val="2"/>
      <charset val="163"/>
      <scheme val="minor"/>
    </font>
    <font>
      <b/>
      <sz val="14"/>
      <name val="Times New Roman"/>
      <family val="1"/>
    </font>
    <font>
      <sz val="14"/>
      <name val="Times New Roman"/>
      <family val="1"/>
    </font>
    <font>
      <i/>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5" fillId="0" borderId="0"/>
  </cellStyleXfs>
  <cellXfs count="55">
    <xf numFmtId="0" fontId="0" fillId="0" borderId="0" xfId="0"/>
    <xf numFmtId="0" fontId="0" fillId="0" borderId="0" xfId="0"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1" fillId="0" borderId="1" xfId="0" applyFont="1" applyBorder="1" applyAlignment="1">
      <alignment horizontal="left" vertical="center" wrapText="1"/>
    </xf>
    <xf numFmtId="0" fontId="0" fillId="0" borderId="0" xfId="0" applyAlignment="1">
      <alignment horizontal="center"/>
    </xf>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quotePrefix="1" applyFont="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vertical="center"/>
    </xf>
    <xf numFmtId="0" fontId="7" fillId="0" borderId="1" xfId="0" applyFont="1" applyBorder="1"/>
    <xf numFmtId="4" fontId="7" fillId="0" borderId="1" xfId="1" applyNumberFormat="1" applyFont="1" applyFill="1" applyBorder="1" applyAlignment="1">
      <alignment horizontal="center" vertical="center" wrapText="1"/>
    </xf>
    <xf numFmtId="0" fontId="7" fillId="0" borderId="1" xfId="0" applyFont="1" applyBorder="1" applyAlignment="1">
      <alignment horizontal="center"/>
    </xf>
    <xf numFmtId="0" fontId="6" fillId="0" borderId="1" xfId="0" applyFont="1" applyBorder="1"/>
    <xf numFmtId="0" fontId="6" fillId="0" borderId="1" xfId="0" applyFont="1" applyFill="1" applyBorder="1" applyAlignment="1">
      <alignment horizontal="justify" vertical="center" wrapText="1"/>
    </xf>
    <xf numFmtId="0" fontId="4" fillId="0" borderId="0" xfId="0" applyFont="1"/>
    <xf numFmtId="0" fontId="3" fillId="0" borderId="1" xfId="0" applyFont="1" applyBorder="1"/>
    <xf numFmtId="0" fontId="0" fillId="0" borderId="0" xfId="0" applyBorder="1"/>
    <xf numFmtId="0" fontId="1" fillId="0" borderId="1" xfId="0" quotePrefix="1" applyFont="1" applyBorder="1" applyAlignment="1">
      <alignment horizontal="center" vertical="center" wrapText="1"/>
    </xf>
    <xf numFmtId="0" fontId="1" fillId="0" borderId="1" xfId="0" quotePrefix="1"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center"/>
    </xf>
    <xf numFmtId="0" fontId="6"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2" xfId="0" quotePrefix="1" applyFont="1" applyBorder="1" applyAlignment="1">
      <alignment horizontal="center" vertical="center"/>
    </xf>
    <xf numFmtId="0" fontId="7" fillId="0" borderId="1" xfId="0" applyFont="1" applyBorder="1" applyAlignment="1">
      <alignment horizontal="left"/>
    </xf>
    <xf numFmtId="0" fontId="6" fillId="0" borderId="1" xfId="0" applyFont="1" applyFill="1" applyBorder="1" applyAlignment="1">
      <alignment horizontal="left" vertical="center" wrapText="1"/>
    </xf>
    <xf numFmtId="0" fontId="6" fillId="0" borderId="1" xfId="0" applyFont="1" applyBorder="1" applyAlignment="1">
      <alignment horizontal="left"/>
    </xf>
    <xf numFmtId="0" fontId="3" fillId="0" borderId="1" xfId="0" applyFont="1" applyBorder="1" applyAlignment="1">
      <alignment horizontal="center" vertical="center"/>
    </xf>
    <xf numFmtId="0" fontId="0" fillId="0" borderId="0" xfId="0" applyFont="1"/>
    <xf numFmtId="0" fontId="6"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xf>
    <xf numFmtId="0" fontId="6" fillId="0" borderId="1" xfId="0" applyFont="1" applyBorder="1" applyAlignment="1">
      <alignment horizontal="left" vertical="center" wrapText="1"/>
    </xf>
    <xf numFmtId="0" fontId="3" fillId="0" borderId="2" xfId="0" applyFont="1" applyBorder="1" applyAlignment="1">
      <alignment horizontal="left"/>
    </xf>
    <xf numFmtId="0" fontId="7" fillId="0" borderId="2" xfId="0" applyFont="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6" fillId="0" borderId="1" xfId="0" quotePrefix="1" applyFont="1" applyBorder="1" applyAlignment="1">
      <alignment horizontal="left" vertical="center"/>
    </xf>
    <xf numFmtId="0" fontId="6" fillId="0" borderId="3" xfId="1" applyFont="1" applyFill="1" applyBorder="1" applyAlignment="1">
      <alignment horizontal="left" vertical="center" wrapText="1"/>
    </xf>
    <xf numFmtId="0" fontId="6" fillId="0" borderId="2" xfId="1"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7" fillId="0" borderId="1" xfId="0" quotePrefix="1" applyFont="1" applyBorder="1" applyAlignment="1">
      <alignment horizontal="left" vertical="center" wrapText="1"/>
    </xf>
  </cellXfs>
  <cellStyles count="2">
    <cellStyle name="Normal" xfId="0" builtinId="0"/>
    <cellStyle name="Normal 10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tabSelected="1" view="pageBreakPreview" zoomScale="70" zoomScaleNormal="115" zoomScaleSheetLayoutView="70" workbookViewId="0">
      <pane xSplit="4" ySplit="2" topLeftCell="E13" activePane="bottomRight" state="frozen"/>
      <selection pane="topRight" activeCell="E1" sqref="E1"/>
      <selection pane="bottomLeft" activeCell="A3" sqref="A3"/>
      <selection pane="bottomRight" activeCell="D17" sqref="D17"/>
    </sheetView>
  </sheetViews>
  <sheetFormatPr defaultRowHeight="15" x14ac:dyDescent="0.25"/>
  <cols>
    <col min="1" max="1" width="6.28515625" style="6" bestFit="1" customWidth="1"/>
    <col min="2" max="2" width="28.140625" customWidth="1"/>
    <col min="3" max="3" width="24.42578125" customWidth="1"/>
    <col min="4" max="4" width="11.85546875" bestFit="1" customWidth="1"/>
    <col min="5" max="5" width="21.140625" customWidth="1"/>
    <col min="6" max="6" width="25.42578125" customWidth="1"/>
    <col min="7" max="7" width="19.85546875" customWidth="1"/>
    <col min="8" max="8" width="59.7109375" customWidth="1"/>
    <col min="9" max="9" width="32.7109375" customWidth="1"/>
    <col min="10" max="10" width="9.140625" style="40"/>
  </cols>
  <sheetData>
    <row r="1" spans="1:10" ht="66" customHeight="1" x14ac:dyDescent="0.25">
      <c r="A1" s="47" t="s">
        <v>47</v>
      </c>
      <c r="B1" s="48"/>
      <c r="C1" s="48"/>
      <c r="D1" s="48"/>
      <c r="E1" s="48"/>
      <c r="F1" s="48"/>
      <c r="G1" s="48"/>
      <c r="H1" s="48"/>
    </row>
    <row r="2" spans="1:10" ht="93.75" x14ac:dyDescent="0.25">
      <c r="A2" s="8" t="s">
        <v>0</v>
      </c>
      <c r="B2" s="9" t="s">
        <v>1</v>
      </c>
      <c r="C2" s="9" t="s">
        <v>2</v>
      </c>
      <c r="D2" s="9" t="s">
        <v>3</v>
      </c>
      <c r="E2" s="9" t="s">
        <v>16</v>
      </c>
      <c r="F2" s="9" t="s">
        <v>15</v>
      </c>
      <c r="G2" s="9" t="s">
        <v>48</v>
      </c>
      <c r="H2" s="9" t="s">
        <v>5</v>
      </c>
      <c r="I2" s="1"/>
    </row>
    <row r="3" spans="1:10" ht="25.5" customHeight="1" x14ac:dyDescent="0.25">
      <c r="A3" s="10" t="s">
        <v>41</v>
      </c>
      <c r="B3" s="49" t="s">
        <v>40</v>
      </c>
      <c r="C3" s="49"/>
      <c r="D3" s="10"/>
      <c r="E3" s="10"/>
      <c r="F3" s="10"/>
      <c r="G3" s="10"/>
      <c r="H3" s="10"/>
    </row>
    <row r="4" spans="1:10" ht="18.75" x14ac:dyDescent="0.25">
      <c r="A4" s="8" t="s">
        <v>14</v>
      </c>
      <c r="B4" s="41" t="s">
        <v>18</v>
      </c>
      <c r="C4" s="13"/>
      <c r="D4" s="13"/>
      <c r="E4" s="13"/>
      <c r="F4" s="13"/>
      <c r="G4" s="13"/>
      <c r="H4" s="13"/>
    </row>
    <row r="5" spans="1:10" ht="56.25" x14ac:dyDescent="0.25">
      <c r="A5" s="8">
        <v>1</v>
      </c>
      <c r="B5" s="11" t="s">
        <v>19</v>
      </c>
      <c r="C5" s="11" t="s">
        <v>20</v>
      </c>
      <c r="D5" s="12">
        <v>21.03</v>
      </c>
      <c r="E5" s="13">
        <v>2025</v>
      </c>
      <c r="F5" s="13" t="s">
        <v>26</v>
      </c>
      <c r="G5" s="18" t="s">
        <v>36</v>
      </c>
      <c r="H5" s="11" t="s">
        <v>35</v>
      </c>
    </row>
    <row r="6" spans="1:10" ht="18.75" x14ac:dyDescent="0.3">
      <c r="A6" s="31" t="s">
        <v>21</v>
      </c>
      <c r="B6" s="23" t="s">
        <v>28</v>
      </c>
      <c r="C6" s="36"/>
      <c r="D6" s="22"/>
      <c r="E6" s="22"/>
      <c r="F6" s="19"/>
      <c r="G6" s="36"/>
      <c r="H6" s="20"/>
    </row>
    <row r="7" spans="1:10" ht="56.25" x14ac:dyDescent="0.25">
      <c r="A7" s="8">
        <v>2</v>
      </c>
      <c r="B7" s="14" t="s">
        <v>23</v>
      </c>
      <c r="C7" s="18" t="s">
        <v>22</v>
      </c>
      <c r="D7" s="15">
        <v>21.4</v>
      </c>
      <c r="E7" s="13">
        <v>2025</v>
      </c>
      <c r="F7" s="13" t="s">
        <v>26</v>
      </c>
      <c r="G7" s="18" t="s">
        <v>37</v>
      </c>
      <c r="H7" s="14" t="s">
        <v>34</v>
      </c>
    </row>
    <row r="8" spans="1:10" ht="93" customHeight="1" x14ac:dyDescent="0.25">
      <c r="A8" s="8">
        <v>3</v>
      </c>
      <c r="B8" s="14" t="s">
        <v>66</v>
      </c>
      <c r="C8" s="18" t="s">
        <v>22</v>
      </c>
      <c r="D8" s="15">
        <v>39.520000000000003</v>
      </c>
      <c r="E8" s="13">
        <v>2025</v>
      </c>
      <c r="F8" s="13" t="s">
        <v>26</v>
      </c>
      <c r="G8" s="18" t="s">
        <v>37</v>
      </c>
      <c r="H8" s="14" t="s">
        <v>33</v>
      </c>
      <c r="I8" s="1"/>
    </row>
    <row r="9" spans="1:10" ht="75" x14ac:dyDescent="0.25">
      <c r="A9" s="8">
        <v>4</v>
      </c>
      <c r="B9" s="14" t="s">
        <v>50</v>
      </c>
      <c r="C9" s="17" t="s">
        <v>49</v>
      </c>
      <c r="D9" s="15">
        <v>5.85</v>
      </c>
      <c r="E9" s="13">
        <v>2025</v>
      </c>
      <c r="F9" s="13">
        <v>180</v>
      </c>
      <c r="G9" s="18" t="s">
        <v>37</v>
      </c>
      <c r="H9" s="14" t="s">
        <v>64</v>
      </c>
    </row>
    <row r="10" spans="1:10" ht="93" customHeight="1" x14ac:dyDescent="0.25">
      <c r="A10" s="8">
        <v>5</v>
      </c>
      <c r="B10" s="14" t="s">
        <v>53</v>
      </c>
      <c r="C10" s="18" t="s">
        <v>22</v>
      </c>
      <c r="D10" s="15">
        <v>24.6</v>
      </c>
      <c r="E10" s="13">
        <v>2025</v>
      </c>
      <c r="F10" s="13">
        <v>180</v>
      </c>
      <c r="G10" s="18" t="s">
        <v>37</v>
      </c>
      <c r="H10" s="14" t="s">
        <v>70</v>
      </c>
    </row>
    <row r="11" spans="1:10" s="25" customFormat="1" ht="18.75" x14ac:dyDescent="0.3">
      <c r="A11" s="8" t="s">
        <v>24</v>
      </c>
      <c r="B11" s="24" t="s">
        <v>27</v>
      </c>
      <c r="C11" s="37"/>
      <c r="D11" s="32"/>
      <c r="E11" s="31"/>
      <c r="F11" s="30"/>
      <c r="G11" s="44"/>
      <c r="H11" s="33"/>
      <c r="J11" s="40"/>
    </row>
    <row r="12" spans="1:10" ht="174.75" customHeight="1" x14ac:dyDescent="0.25">
      <c r="A12" s="8">
        <v>6</v>
      </c>
      <c r="B12" s="18" t="s">
        <v>68</v>
      </c>
      <c r="C12" s="18" t="s">
        <v>58</v>
      </c>
      <c r="D12" s="13">
        <v>22.75</v>
      </c>
      <c r="E12" s="13">
        <v>2025</v>
      </c>
      <c r="F12" s="13" t="s">
        <v>26</v>
      </c>
      <c r="G12" s="18" t="s">
        <v>38</v>
      </c>
      <c r="H12" s="54" t="s">
        <v>69</v>
      </c>
    </row>
    <row r="13" spans="1:10" s="25" customFormat="1" ht="18.75" x14ac:dyDescent="0.3">
      <c r="A13" s="8" t="s">
        <v>54</v>
      </c>
      <c r="B13" s="24" t="s">
        <v>30</v>
      </c>
      <c r="C13" s="38"/>
      <c r="D13" s="31"/>
      <c r="E13" s="31"/>
      <c r="F13" s="30"/>
      <c r="G13" s="44"/>
      <c r="H13" s="23"/>
      <c r="J13" s="40"/>
    </row>
    <row r="14" spans="1:10" s="25" customFormat="1" ht="75" x14ac:dyDescent="0.25">
      <c r="A14" s="8">
        <v>7</v>
      </c>
      <c r="B14" s="16" t="s">
        <v>39</v>
      </c>
      <c r="C14" s="18" t="s">
        <v>59</v>
      </c>
      <c r="D14" s="13">
        <v>8.6999999999999993</v>
      </c>
      <c r="E14" s="13">
        <v>2025</v>
      </c>
      <c r="F14" s="13" t="s">
        <v>26</v>
      </c>
      <c r="G14" s="18" t="s">
        <v>25</v>
      </c>
      <c r="H14" s="18" t="s">
        <v>65</v>
      </c>
      <c r="J14" s="40"/>
    </row>
    <row r="15" spans="1:10" ht="93.75" x14ac:dyDescent="0.25">
      <c r="A15" s="8">
        <v>8</v>
      </c>
      <c r="B15" s="18" t="s">
        <v>29</v>
      </c>
      <c r="C15" s="18" t="s">
        <v>60</v>
      </c>
      <c r="D15" s="13">
        <v>25.09</v>
      </c>
      <c r="E15" s="13">
        <v>2025</v>
      </c>
      <c r="F15" s="13" t="s">
        <v>32</v>
      </c>
      <c r="G15" s="18" t="s">
        <v>25</v>
      </c>
      <c r="H15" s="17" t="s">
        <v>44</v>
      </c>
    </row>
    <row r="16" spans="1:10" ht="131.25" x14ac:dyDescent="0.25">
      <c r="A16" s="8">
        <v>9</v>
      </c>
      <c r="B16" s="18" t="s">
        <v>45</v>
      </c>
      <c r="C16" s="18" t="s">
        <v>61</v>
      </c>
      <c r="D16" s="13">
        <v>69.319999999999993</v>
      </c>
      <c r="E16" s="13">
        <v>2025</v>
      </c>
      <c r="F16" s="13" t="s">
        <v>32</v>
      </c>
      <c r="G16" s="18" t="s">
        <v>57</v>
      </c>
      <c r="H16" s="17" t="s">
        <v>46</v>
      </c>
    </row>
    <row r="17" spans="1:10" ht="56.25" x14ac:dyDescent="0.25">
      <c r="A17" s="8">
        <v>10</v>
      </c>
      <c r="B17" s="18" t="s">
        <v>56</v>
      </c>
      <c r="C17" s="18" t="s">
        <v>62</v>
      </c>
      <c r="D17" s="12">
        <v>8.9</v>
      </c>
      <c r="E17" s="13">
        <v>2025</v>
      </c>
      <c r="F17" s="13" t="s">
        <v>32</v>
      </c>
      <c r="G17" s="18" t="s">
        <v>57</v>
      </c>
      <c r="H17" s="17" t="s">
        <v>67</v>
      </c>
    </row>
    <row r="18" spans="1:10" ht="18.75" x14ac:dyDescent="0.25">
      <c r="A18" s="8" t="s">
        <v>43</v>
      </c>
      <c r="B18" s="50" t="s">
        <v>42</v>
      </c>
      <c r="C18" s="51"/>
      <c r="D18" s="21"/>
      <c r="E18" s="13"/>
      <c r="F18" s="13"/>
      <c r="G18" s="18"/>
      <c r="H18" s="18"/>
    </row>
    <row r="19" spans="1:10" s="25" customFormat="1" ht="18.75" x14ac:dyDescent="0.3">
      <c r="A19" s="39" t="s">
        <v>31</v>
      </c>
      <c r="B19" s="26" t="s">
        <v>55</v>
      </c>
      <c r="C19" s="26"/>
      <c r="D19" s="43"/>
      <c r="E19" s="26"/>
      <c r="F19" s="26"/>
      <c r="G19" s="45"/>
      <c r="H19" s="26"/>
    </row>
    <row r="20" spans="1:10" ht="147.75" customHeight="1" x14ac:dyDescent="0.25">
      <c r="A20" s="42">
        <v>11</v>
      </c>
      <c r="B20" s="5" t="s">
        <v>51</v>
      </c>
      <c r="C20" s="5" t="s">
        <v>63</v>
      </c>
      <c r="D20" s="7">
        <v>12.67</v>
      </c>
      <c r="E20" s="7">
        <v>2025</v>
      </c>
      <c r="F20" s="28" t="s">
        <v>26</v>
      </c>
      <c r="G20" s="46" t="s">
        <v>25</v>
      </c>
      <c r="H20" s="29" t="s">
        <v>52</v>
      </c>
      <c r="J20"/>
    </row>
    <row r="21" spans="1:10" ht="63" customHeight="1" x14ac:dyDescent="0.25"/>
    <row r="30" spans="1:10" x14ac:dyDescent="0.25">
      <c r="D30">
        <f>SUM(D5:D20)</f>
        <v>259.83</v>
      </c>
    </row>
  </sheetData>
  <autoFilter ref="A2:L19"/>
  <mergeCells count="3">
    <mergeCell ref="A1:H1"/>
    <mergeCell ref="B3:C3"/>
    <mergeCell ref="B18:C18"/>
  </mergeCells>
  <printOptions horizontalCentered="1"/>
  <pageMargins left="0.31496062992125984" right="0.31496062992125984" top="0.35433070866141736" bottom="0.35433070866141736" header="0.11811023622047245" footer="0.11811023622047245"/>
  <pageSetup paperSize="9" scale="71" fitToHeight="0" orientation="landscape" verticalDpi="0" r:id="rId1"/>
  <headerFooter>
    <oddFooter>&amp;C &amp;P/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view="pageBreakPreview" zoomScaleNormal="100" zoomScaleSheetLayoutView="100" workbookViewId="0">
      <selection activeCell="G2" sqref="G2"/>
    </sheetView>
  </sheetViews>
  <sheetFormatPr defaultRowHeight="15" x14ac:dyDescent="0.25"/>
  <cols>
    <col min="1" max="1" width="6.28515625" bestFit="1" customWidth="1"/>
    <col min="2" max="2" width="34.28515625" customWidth="1"/>
    <col min="3" max="3" width="14" customWidth="1"/>
    <col min="4" max="4" width="8.7109375" bestFit="1" customWidth="1"/>
    <col min="5" max="5" width="21.140625" customWidth="1"/>
    <col min="6" max="6" width="28.85546875" customWidth="1"/>
    <col min="7" max="7" width="18.140625" customWidth="1"/>
    <col min="8" max="8" width="39.42578125" customWidth="1"/>
  </cols>
  <sheetData>
    <row r="1" spans="1:8" ht="69" customHeight="1" x14ac:dyDescent="0.25">
      <c r="A1" s="52" t="s">
        <v>17</v>
      </c>
      <c r="B1" s="53"/>
      <c r="C1" s="53"/>
      <c r="D1" s="53"/>
      <c r="E1" s="53"/>
      <c r="F1" s="53"/>
      <c r="G1" s="53"/>
      <c r="H1" s="53"/>
    </row>
    <row r="2" spans="1:8" ht="93.75" x14ac:dyDescent="0.25">
      <c r="A2" s="2" t="s">
        <v>0</v>
      </c>
      <c r="B2" s="3" t="s">
        <v>1</v>
      </c>
      <c r="C2" s="3" t="s">
        <v>2</v>
      </c>
      <c r="D2" s="3" t="s">
        <v>3</v>
      </c>
      <c r="E2" s="3" t="s">
        <v>16</v>
      </c>
      <c r="F2" s="3" t="s">
        <v>15</v>
      </c>
      <c r="G2" s="34" t="s">
        <v>4</v>
      </c>
      <c r="H2" s="3" t="s">
        <v>5</v>
      </c>
    </row>
    <row r="3" spans="1:8" ht="18.75" x14ac:dyDescent="0.25">
      <c r="A3" s="4" t="s">
        <v>6</v>
      </c>
      <c r="B3" s="4" t="s">
        <v>7</v>
      </c>
      <c r="C3" s="4" t="s">
        <v>8</v>
      </c>
      <c r="D3" s="4" t="s">
        <v>9</v>
      </c>
      <c r="E3" s="4" t="s">
        <v>10</v>
      </c>
      <c r="F3" s="4" t="s">
        <v>11</v>
      </c>
      <c r="G3" s="35" t="s">
        <v>12</v>
      </c>
      <c r="H3" s="4" t="s">
        <v>13</v>
      </c>
    </row>
    <row r="8" spans="1:8" x14ac:dyDescent="0.25">
      <c r="A8" s="27"/>
      <c r="B8" s="27"/>
      <c r="C8" s="27"/>
      <c r="D8" s="27"/>
      <c r="E8" s="27"/>
      <c r="F8" s="27"/>
      <c r="G8" s="27"/>
      <c r="H8" s="27"/>
    </row>
  </sheetData>
  <mergeCells count="1">
    <mergeCell ref="A1:H1"/>
  </mergeCells>
  <printOptions horizontalCentered="1"/>
  <pageMargins left="0.31496062992125984" right="0.31496062992125984" top="0.35433070866141736" bottom="0.35433070866141736" header="0.11811023622047245" footer="0.11811023622047245"/>
  <pageSetup paperSize="9" scale="82"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BIỂU TH1</vt:lpstr>
      <vt:lpstr>Sheet2</vt:lpstr>
      <vt:lpstr>'BIỂU TH1'!Print_Area</vt:lpstr>
      <vt:lpstr>Sheet2!Print_Area</vt:lpstr>
      <vt:lpstr>'BIỂU TH1'!Print_Titles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2024-12-02T08:02:33Z</cp:lastPrinted>
  <dcterms:created xsi:type="dcterms:W3CDTF">2024-10-03T08:34:13Z</dcterms:created>
  <dcterms:modified xsi:type="dcterms:W3CDTF">2024-12-02T08:02:35Z</dcterms:modified>
</cp:coreProperties>
</file>